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<sst xmlns="http://schemas.openxmlformats.org/spreadsheetml/2006/main" uniqueCount="54">
  <si>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</si>
  <si>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</si>
  <si>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</si>
  <si>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สิทธิกร แสงสว่าง    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</si>
  <si>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</si>
  <si>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</si>
  <si>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</si>
  <si>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</si>
  <si>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</si>
  <si>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</si>
  <si>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</si>
  <si>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</si>
  <si>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</si>
  <si>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</si>
  <si>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</si>
  <si>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</si>
  <si>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</si>
  <si>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</si>
  <si>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</si>
  <si>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</si>
  <si>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</si>
  <si>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</si>
  <si>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</si>
  <si>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</si>
  <si>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</si>
  <si>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</si>
  <si>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</si>
  <si>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</si>
  <si>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</si>
  <si>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</si>
  <si>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</si>
  <si>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</si>
  <si>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</si>
  <si>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</si>
  <si>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</si>
  <si>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</si>
  <si>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</si>
  <si>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</si>
  <si>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</si>
  <si>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</si>
  <si>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ส551/8187</t>
  </si>
  <si>
    <t>3150600275250</t>
  </si>
  <si>
    <t>นาย สิทธิกร แสงสว่าง</t>
  </si>
  <si>
    <t xml:space="preserve"> ม.6</t>
  </si>
  <si>
    <t>05B007</t>
  </si>
  <si>
    <t>โฉนด</t>
  </si>
  <si>
    <t>13940</t>
  </si>
  <si>
    <t>อื่นๆ</t>
  </si>
  <si>
    <t>เกษตรกรรม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</si>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</sst>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6951</v>
      </c>
      <c r="G10" s="75" t="s">
        <v>44</v>
      </c>
      <c r="H10" s="70" t="s">
        <v>45</v>
      </c>
      <c r="I10" s="70" t="s">
        <v>46</v>
      </c>
      <c r="J10" s="70">
        <v>0</v>
      </c>
      <c r="K10" s="70">
        <v>0</v>
      </c>
      <c r="L10" s="71">
        <v>50.625</v>
      </c>
      <c r="M10" s="70" t="s">
        <v>47</v>
      </c>
      <c r="N10" s="76" t="str">
        <f>((J10*400)+(K10*100))+L10</f>
        <v>0</v>
      </c>
      <c r="O10" s="76">
        <v>750</v>
      </c>
      <c r="P10" s="76" t="str">
        <f>N10*O10</f>
        <v>0</v>
      </c>
      <c r="Q10" s="70"/>
      <c r="R10" s="70"/>
      <c r="S10" s="77"/>
      <c r="T10" s="70"/>
      <c r="U10" s="70"/>
      <c r="V10" s="75"/>
      <c r="W10" s="70"/>
      <c r="X10" s="70"/>
      <c r="Y10" s="70"/>
      <c r="Z10" s="76"/>
      <c r="AA10" s="71"/>
      <c r="AB10" s="76"/>
      <c r="AC10" s="76"/>
      <c r="AD10" s="74"/>
      <c r="AE10" s="74"/>
      <c r="AF10" s="76"/>
      <c r="AG10" s="76" t="str">
        <f>AF10+P10</f>
        <v>0</v>
      </c>
      <c r="AH10" s="76" t="str">
        <f>AG10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>
        <v>0</v>
      </c>
      <c r="K11" s="70">
        <v>2</v>
      </c>
      <c r="L11" s="71">
        <v>44.38</v>
      </c>
      <c r="M11" s="70" t="s">
        <v>48</v>
      </c>
      <c r="N11" s="76" t="str">
        <f>((J11*400)+(K11*100))+L11</f>
        <v>0</v>
      </c>
      <c r="O11" s="76">
        <v>750</v>
      </c>
      <c r="P11" s="76" t="str">
        <f>N11*O11</f>
        <v>0</v>
      </c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 t="str">
        <f>AF11+P11</f>
        <v>0</v>
      </c>
      <c r="AH11" s="76" t="str">
        <f>AG11</f>
        <v>0</v>
      </c>
      <c r="AI11" s="76">
        <v>50000000</v>
      </c>
      <c r="AJ11" s="76" t="str">
        <f>IF((AI11-AH11) &gt; 1,0,IF((AI11-AH11)&lt;0,AH11-AI11,AI11-AH11))</f>
        <v>0</v>
      </c>
      <c r="AK11" s="76">
        <v>0.01</v>
      </c>
      <c r="AL11" s="76" t="str">
        <f>ROUND(AJ11*(AK11/100),2)</f>
        <v>0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/>
      <c r="K12" s="70"/>
      <c r="L12" s="71"/>
      <c r="M12" s="70"/>
      <c r="N12" s="76"/>
      <c r="O12" s="76"/>
      <c r="P12" s="76"/>
      <c r="Q12" s="70"/>
      <c r="R12" s="70"/>
      <c r="S12" s="77"/>
      <c r="T12" s="70"/>
      <c r="U12" s="70"/>
      <c r="V12" s="75"/>
      <c r="W12" s="70"/>
      <c r="X12" s="70"/>
      <c r="Y12" s="70"/>
      <c r="Z12" s="76"/>
      <c r="AA12" s="71"/>
      <c r="AB12" s="76"/>
      <c r="AC12" s="76"/>
      <c r="AD12" s="74"/>
      <c r="AE12" s="74"/>
      <c r="AF12" s="76"/>
      <c r="AG12" s="76"/>
      <c r="AH12" s="76"/>
      <c r="AI12" s="76"/>
      <c r="AJ12" s="76"/>
      <c r="AK12" s="76" t="s">
        <v>49</v>
      </c>
      <c r="AL12" s="76" t="str">
        <f>SUM(AL10:AL11)</f>
        <v>0</v>
      </c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50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51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52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53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